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1 International\Closing Returns Quarterly\CLO MAR 2024\Closing Circular\Annexure being part of Closing circular\"/>
    </mc:Choice>
  </mc:AlternateContent>
  <xr:revisionPtr revIDLastSave="0" documentId="13_ncr:1_{B0697EC1-4D2C-4EFE-8CA8-7FDBE709A0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 Fund" sheetId="1" r:id="rId1"/>
  </sheets>
  <definedNames>
    <definedName name="_xlnm.Print_Area" localSheetId="0">'HO Fund'!$A$1:$D$68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C67" i="1" l="1"/>
  <c r="C56" i="1"/>
  <c r="D56" i="1" s="1"/>
  <c r="C45" i="1"/>
  <c r="D45" i="1" s="1"/>
  <c r="D10" i="1"/>
  <c r="D9" i="1"/>
  <c r="D8" i="1"/>
  <c r="D7" i="1"/>
  <c r="D6" i="1"/>
  <c r="C12" i="1" l="1"/>
  <c r="C16" i="1" s="1"/>
  <c r="C22" i="1" s="1"/>
  <c r="D17" i="1"/>
  <c r="D18" i="1"/>
  <c r="D19" i="1"/>
  <c r="D20" i="1"/>
  <c r="A27" i="1"/>
  <c r="A38" i="1" s="1"/>
  <c r="A49" i="1" s="1"/>
  <c r="A60" i="1" s="1"/>
  <c r="C34" i="1"/>
  <c r="D34" i="1" s="1"/>
  <c r="D33" i="1" s="1"/>
  <c r="B38" i="1"/>
  <c r="B49" i="1" s="1"/>
  <c r="B60" i="1" s="1"/>
  <c r="D55" i="1"/>
  <c r="D62" i="1"/>
  <c r="D63" i="1"/>
  <c r="D64" i="1"/>
  <c r="D65" i="1"/>
  <c r="D67" i="1"/>
  <c r="D66" i="1" l="1"/>
  <c r="D12" i="1"/>
  <c r="D44" i="1"/>
  <c r="D11" i="1" l="1"/>
  <c r="D16" i="1"/>
  <c r="D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H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 GL spot rate</t>
        </r>
      </text>
    </comment>
    <comment ref="H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Use quarterly weekly average rate
</t>
        </r>
      </text>
    </comment>
    <comment ref="H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Use quarterly weekly average rate</t>
        </r>
      </text>
    </comment>
    <comment ref="H9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Use quarterly weekly average rate</t>
        </r>
      </text>
    </comment>
    <comment ref="H1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Use quarterly weekly average rate</t>
        </r>
      </text>
    </comment>
    <comment ref="H12" authorId="0" shapeId="0" xr:uid="{00000000-0006-0000-0000-000006000000}">
      <text>
        <r>
          <rPr>
            <sz val="9"/>
            <color indexed="81"/>
            <rFont val="Tahoma"/>
            <family val="2"/>
          </rPr>
          <t>Use reporting date GL spot rate</t>
        </r>
      </text>
    </comment>
  </commentList>
</comments>
</file>

<file path=xl/sharedStrings.xml><?xml version="1.0" encoding="utf-8"?>
<sst xmlns="http://schemas.openxmlformats.org/spreadsheetml/2006/main" count="88" uniqueCount="48">
  <si>
    <t>Closing Balance (to tally with respective GL codes)</t>
  </si>
  <si>
    <t>Exchange Difference</t>
  </si>
  <si>
    <t>Add: Loss for Mar</t>
  </si>
  <si>
    <t>Add: Loss for Dec</t>
  </si>
  <si>
    <t>Add: Loss for Sept</t>
  </si>
  <si>
    <t>Add: Loss for June</t>
  </si>
  <si>
    <t>Additions/ (Deduction):</t>
  </si>
  <si>
    <t>Amount in Indian Rs</t>
  </si>
  <si>
    <t>Amt in Local Currency</t>
  </si>
  <si>
    <t>FY</t>
  </si>
  <si>
    <t>Particulars</t>
  </si>
  <si>
    <t>Accumulated Loss - Code 3160</t>
  </si>
  <si>
    <t>Quarter 4</t>
  </si>
  <si>
    <t>Quarter 3</t>
  </si>
  <si>
    <t>Quarter 2</t>
  </si>
  <si>
    <t>Quarter 1</t>
  </si>
  <si>
    <t>HO Int. Free funds from Fgn Territory Code 6116</t>
  </si>
  <si>
    <t>HO Interest Free funds from India - Code 6115</t>
  </si>
  <si>
    <t xml:space="preserve"> </t>
  </si>
  <si>
    <t>Assigned Capital - Code 6110</t>
  </si>
  <si>
    <t>Arrived Closing Balance</t>
  </si>
  <si>
    <t>Exchange Difference (Deductions/Additions) :</t>
  </si>
  <si>
    <t>Add/(Deduction): Profit for Mar</t>
  </si>
  <si>
    <t>Add/(Deduction): Profit for Dec</t>
  </si>
  <si>
    <t>Add/(Deduction): Profit for Sept</t>
  </si>
  <si>
    <t>Add/(Deduction): Profit for June</t>
  </si>
  <si>
    <t>Closing Balance as per Part A</t>
  </si>
  <si>
    <t>Part B: Continued from Part A</t>
  </si>
  <si>
    <t>Add: Profit for Mar</t>
  </si>
  <si>
    <t>Add: Profit for Dec</t>
  </si>
  <si>
    <t>Add: Profit for Sept</t>
  </si>
  <si>
    <t>Add: Profit for June</t>
  </si>
  <si>
    <t>Opening Balance as on 1st April (to tally with codes of Previous Year</t>
  </si>
  <si>
    <t>Exch. Spot /Weekly Average Rate</t>
  </si>
  <si>
    <t>Part A: Unremitted Profit - Code 6120</t>
  </si>
  <si>
    <t>Feed Exchange Rate for conversion into INR , NOT TO PRINT</t>
  </si>
  <si>
    <r>
      <t xml:space="preserve">Amounts in </t>
    </r>
    <r>
      <rPr>
        <b/>
        <sz val="10"/>
        <color rgb="FFFF0000"/>
        <rFont val="Arial"/>
        <family val="2"/>
      </rPr>
      <t>Actuals</t>
    </r>
  </si>
  <si>
    <t xml:space="preserve">Territory Name: </t>
  </si>
  <si>
    <t xml:space="preserve">Statement of HO Funds </t>
  </si>
  <si>
    <t>Bank  of  Baroda</t>
  </si>
  <si>
    <t>INR</t>
  </si>
  <si>
    <t>IFSCBU</t>
  </si>
  <si>
    <t>PL Qtrly Rate -Q1</t>
  </si>
  <si>
    <t>PL Qtrly Rate -Q2</t>
  </si>
  <si>
    <t>PL Qtrly Rate -Q3</t>
  </si>
  <si>
    <t>PL Qtrly Rate -Q4</t>
  </si>
  <si>
    <t xml:space="preserve">GL Spot Rate- Opening </t>
  </si>
  <si>
    <t>GL Spot Rate - Closing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</si>
</sst>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/>
    </xf>
    <xf numFmtId="0" fontId="0" fillId="0" borderId="0" xfId="0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 applyProtection="1">
      <alignment vertical="center"/>
      <protection locked="0"/>
    </xf>
    <xf numFmtId="0" fontId="0" fillId="0" borderId="1" xfId="0" applyBorder="1" applyAlignment="1">
      <alignment horizontal="left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vertical="center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2" fillId="0" borderId="0" xfId="0" applyFont="1"/>
    <xf numFmtId="16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5" fillId="0" borderId="1" xfId="0" applyFont="1" applyBorder="1" applyAlignment="1">
      <alignment wrapText="1"/>
    </xf>
    <xf numFmtId="0" fontId="0" fillId="0" borderId="4" xfId="0" applyBorder="1"/>
    <xf numFmtId="0" fontId="3" fillId="0" borderId="0" xfId="0" applyFont="1" applyAlignment="1">
      <alignment horizontal="center"/>
    </xf>
    <xf numFmtId="14" fontId="4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0" borderId="0" xfId="0" applyFont="1" applyAlignment="1" applyProtection="1">
      <alignment horizontal="right"/>
      <protection locked="0"/>
    </xf>
    <xf numFmtId="0" fontId="7" fillId="0" borderId="0" xfId="0" applyFont="1"/>
    <xf numFmtId="0" fontId="2" fillId="3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7" fillId="0" borderId="0" xfId="0" applyFont="1" applyAlignment="1">
      <alignment horizontal="right"/>
    </xf>
  </cellXfs>
  <cellStyles count="2">
    <cellStyle name="Normal" xfId="0" builtinId="0"/>
    <cellStyle name="Normal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762000</xdr:colOff>
      <xdr:row>3</xdr:row>
      <xdr:rowOff>34925</xdr:rowOff>
    </xdr:from>
    <xdr:to>
      <xdr:col>11</xdr:col>
      <xdr:colOff>762000</xdr:colOff>
      <xdr:row>6</xdr:row>
      <xdr:rowOff>114300</xdr:rowOff>
    </xdr:to>
    <xdr:sp macro="" textlink="">
      <xdr:nvSpPr>
        <xdr:cNvPr id="2" name="Line Callout 2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876800" y="606425"/>
          <a:ext cx="1219200" cy="650875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53951"/>
            <a:gd name="adj6" fmla="val -6292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1100"/>
            <a:t>Opening and closing</a:t>
          </a:r>
          <a:r>
            <a:rPr lang="en-IN" sz="1100" baseline="0"/>
            <a:t> bal will be multiplied by GL spot rate &amp; Profits will be multiplied by quarterly weekly Average Rate</a:t>
          </a:r>
          <a:endParaRPr lang="en-IN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"/>
  <sheetViews>
    <sheetView tabSelected="1" topLeftCell="A40" workbookViewId="0">
      <selection activeCell="D45" sqref="D45"/>
    </sheetView>
  </sheetViews>
  <sheetFormatPr defaultRowHeight="15" x14ac:dyDescent="0.25"/>
  <cols>
    <col min="1" max="1" width="45.140625" customWidth="1"/>
    <col min="2" max="2" width="8.85546875" bestFit="1" customWidth="1"/>
    <col min="3" max="3" width="19.5703125" customWidth="1"/>
    <col min="4" max="6" width="17.85546875" customWidth="1"/>
    <col min="7" max="7" width="7.85546875" customWidth="1"/>
    <col min="8" max="8" width="15" customWidth="1"/>
    <col min="10" max="10" width="17.140625" bestFit="1" customWidth="1"/>
    <col min="11" max="11" width="18" bestFit="1" customWidth="1"/>
    <col min="12" max="12" width="12.140625" bestFit="1" customWidth="1"/>
  </cols>
  <sheetData>
    <row r="1" spans="1:13" ht="15.75" x14ac:dyDescent="0.25">
      <c r="A1" s="43" t="s">
        <v>39</v>
      </c>
      <c r="B1" s="43"/>
      <c r="C1" s="43"/>
      <c r="D1" s="43"/>
      <c r="E1" s="42"/>
      <c r="F1" s="42"/>
      <c r="G1" s="42"/>
      <c r="J1" s="31"/>
      <c r="M1" s="41" t="s">
        <v>40</v>
      </c>
    </row>
    <row r="2" spans="1:13" ht="15.75" x14ac:dyDescent="0.25">
      <c r="A2" s="48" t="s">
        <v>38</v>
      </c>
      <c r="B2" s="48"/>
      <c r="C2" s="37">
        <v>45382</v>
      </c>
      <c r="D2" s="40"/>
      <c r="E2" s="40"/>
      <c r="F2" s="40"/>
      <c r="G2" s="40"/>
      <c r="K2" s="5"/>
      <c r="L2" s="5"/>
    </row>
    <row r="3" spans="1:13" x14ac:dyDescent="0.25">
      <c r="A3" s="39" t="s">
        <v>37</v>
      </c>
      <c r="B3" s="38" t="s">
        <v>41</v>
      </c>
      <c r="C3" s="37"/>
      <c r="D3" s="36" t="s">
        <v>36</v>
      </c>
      <c r="E3" s="36"/>
      <c r="F3" s="36"/>
      <c r="G3" s="36"/>
      <c r="H3" s="31" t="s">
        <v>35</v>
      </c>
      <c r="K3" s="5"/>
      <c r="L3" s="5"/>
    </row>
    <row r="4" spans="1:13" ht="25.5" customHeight="1" x14ac:dyDescent="0.25">
      <c r="A4" s="27" t="s">
        <v>34</v>
      </c>
      <c r="B4" s="18"/>
      <c r="C4" s="2"/>
      <c r="D4" s="35"/>
      <c r="K4" s="5"/>
      <c r="L4" s="5"/>
    </row>
    <row r="5" spans="1:13" ht="27.75" customHeight="1" x14ac:dyDescent="0.25">
      <c r="A5" s="16" t="s">
        <v>10</v>
      </c>
      <c r="B5" s="15" t="s">
        <v>9</v>
      </c>
      <c r="C5" s="14" t="s">
        <v>8</v>
      </c>
      <c r="D5" s="14" t="s">
        <v>7</v>
      </c>
      <c r="E5" s="13"/>
      <c r="F5" s="13"/>
      <c r="G5" s="13"/>
      <c r="H5" s="34" t="s">
        <v>33</v>
      </c>
      <c r="K5" s="5"/>
      <c r="L5" s="5"/>
    </row>
    <row r="6" spans="1:13" ht="25.5" x14ac:dyDescent="0.25">
      <c r="A6" s="3" t="s">
        <v>32</v>
      </c>
      <c r="B6" s="22">
        <v>2023</v>
      </c>
      <c r="C6" s="33"/>
      <c r="D6" s="30">
        <f>+C6*H6</f>
        <v>0</v>
      </c>
      <c r="E6" s="29"/>
      <c r="F6" s="29"/>
      <c r="G6" s="29"/>
      <c r="H6" s="7"/>
      <c r="I6" t="s">
        <v>46</v>
      </c>
      <c r="K6" s="5"/>
      <c r="L6" s="5"/>
    </row>
    <row r="7" spans="1:13" x14ac:dyDescent="0.25">
      <c r="A7" s="10" t="s">
        <v>31</v>
      </c>
      <c r="B7" s="22">
        <v>2023</v>
      </c>
      <c r="C7" s="7"/>
      <c r="D7" s="30">
        <f>+C7*H7</f>
        <v>0</v>
      </c>
      <c r="E7" s="29"/>
      <c r="F7" s="29"/>
      <c r="G7" s="29"/>
      <c r="H7" s="7"/>
      <c r="I7" t="s">
        <v>42</v>
      </c>
    </row>
    <row r="8" spans="1:13" x14ac:dyDescent="0.25">
      <c r="A8" s="10" t="s">
        <v>30</v>
      </c>
      <c r="B8" s="22">
        <v>2023</v>
      </c>
      <c r="C8" s="7"/>
      <c r="D8" s="30">
        <f>+C8*H8</f>
        <v>0</v>
      </c>
      <c r="E8" s="29"/>
      <c r="F8" s="29"/>
      <c r="G8" s="29"/>
      <c r="H8" s="7"/>
      <c r="I8" t="s">
        <v>43</v>
      </c>
    </row>
    <row r="9" spans="1:13" x14ac:dyDescent="0.25">
      <c r="A9" s="10" t="s">
        <v>29</v>
      </c>
      <c r="B9" s="22">
        <v>2023</v>
      </c>
      <c r="C9" s="7"/>
      <c r="D9" s="30">
        <f>+C9*H9</f>
        <v>0</v>
      </c>
      <c r="E9" s="29"/>
      <c r="F9" s="29"/>
      <c r="G9" s="29"/>
      <c r="H9" s="32"/>
      <c r="I9" t="s">
        <v>44</v>
      </c>
      <c r="J9" s="31"/>
      <c r="K9" s="31"/>
      <c r="L9" s="31"/>
    </row>
    <row r="10" spans="1:13" x14ac:dyDescent="0.25">
      <c r="A10" s="10" t="s">
        <v>28</v>
      </c>
      <c r="B10" s="22">
        <v>2024</v>
      </c>
      <c r="C10" s="7"/>
      <c r="D10" s="30">
        <f>+C10*H10</f>
        <v>0</v>
      </c>
      <c r="E10" s="29"/>
      <c r="F10" s="29"/>
      <c r="G10" s="29"/>
      <c r="H10" s="7"/>
      <c r="I10" t="s">
        <v>45</v>
      </c>
    </row>
    <row r="11" spans="1:13" x14ac:dyDescent="0.25">
      <c r="A11" s="27" t="s">
        <v>21</v>
      </c>
      <c r="B11" s="8"/>
      <c r="C11" s="12"/>
      <c r="D11" s="30">
        <f>+D12-SUM(D6:D10)</f>
        <v>0</v>
      </c>
      <c r="E11" s="29"/>
      <c r="F11" s="29"/>
      <c r="G11" s="29"/>
    </row>
    <row r="12" spans="1:13" x14ac:dyDescent="0.25">
      <c r="A12" s="3" t="s">
        <v>0</v>
      </c>
      <c r="B12" s="3"/>
      <c r="C12" s="2">
        <f>+SUM(C6:C11)</f>
        <v>0</v>
      </c>
      <c r="D12" s="2">
        <f>+C12*H12</f>
        <v>0</v>
      </c>
      <c r="H12" s="7"/>
      <c r="I12" t="s">
        <v>47</v>
      </c>
    </row>
    <row r="13" spans="1:13" x14ac:dyDescent="0.25">
      <c r="A13" s="3"/>
      <c r="B13" s="20"/>
      <c r="C13" s="6"/>
      <c r="D13" s="6"/>
      <c r="E13" s="5"/>
      <c r="F13" s="5"/>
      <c r="G13" s="5"/>
    </row>
    <row r="14" spans="1:13" x14ac:dyDescent="0.25">
      <c r="A14" s="21" t="s">
        <v>27</v>
      </c>
      <c r="B14" s="20"/>
      <c r="C14" s="6"/>
      <c r="D14" s="6"/>
      <c r="E14" s="5"/>
      <c r="F14" s="5"/>
      <c r="G14" s="5"/>
    </row>
    <row r="15" spans="1:13" ht="26.25" x14ac:dyDescent="0.25">
      <c r="A15" s="16" t="s">
        <v>10</v>
      </c>
      <c r="B15" s="15" t="s">
        <v>9</v>
      </c>
      <c r="C15" s="14" t="s">
        <v>8</v>
      </c>
      <c r="D15" s="14" t="s">
        <v>7</v>
      </c>
      <c r="E15" s="13"/>
      <c r="F15" s="13"/>
      <c r="G15" s="13"/>
    </row>
    <row r="16" spans="1:13" x14ac:dyDescent="0.25">
      <c r="A16" s="28" t="s">
        <v>26</v>
      </c>
      <c r="B16" s="28"/>
      <c r="C16" s="2">
        <f>+C12</f>
        <v>0</v>
      </c>
      <c r="D16" s="2">
        <f>+D12</f>
        <v>0</v>
      </c>
    </row>
    <row r="17" spans="1:7" x14ac:dyDescent="0.25">
      <c r="A17" s="10" t="s">
        <v>25</v>
      </c>
      <c r="B17" s="22">
        <v>2023</v>
      </c>
      <c r="C17" s="7"/>
      <c r="D17" s="6">
        <f>+C17*H7</f>
        <v>0</v>
      </c>
      <c r="E17" s="5"/>
      <c r="F17" s="5"/>
      <c r="G17" s="5"/>
    </row>
    <row r="18" spans="1:7" x14ac:dyDescent="0.25">
      <c r="A18" s="10" t="s">
        <v>24</v>
      </c>
      <c r="B18" s="22">
        <v>2023</v>
      </c>
      <c r="C18" s="7"/>
      <c r="D18" s="6">
        <f>+C18*H8</f>
        <v>0</v>
      </c>
      <c r="E18" s="5"/>
      <c r="F18" s="5"/>
      <c r="G18" s="5"/>
    </row>
    <row r="19" spans="1:7" x14ac:dyDescent="0.25">
      <c r="A19" s="10" t="s">
        <v>23</v>
      </c>
      <c r="B19" s="22">
        <v>2023</v>
      </c>
      <c r="C19" s="7"/>
      <c r="D19" s="6">
        <f>+C19*H9</f>
        <v>0</v>
      </c>
      <c r="E19" s="5"/>
      <c r="F19" s="5"/>
      <c r="G19" s="5"/>
    </row>
    <row r="20" spans="1:7" x14ac:dyDescent="0.25">
      <c r="A20" s="10" t="s">
        <v>22</v>
      </c>
      <c r="B20" s="22">
        <v>2024</v>
      </c>
      <c r="C20" s="7"/>
      <c r="D20" s="6">
        <f>+C20*H10</f>
        <v>0</v>
      </c>
      <c r="E20" s="5"/>
      <c r="F20" s="5"/>
      <c r="G20" s="5"/>
    </row>
    <row r="21" spans="1:7" x14ac:dyDescent="0.25">
      <c r="A21" s="27" t="s">
        <v>21</v>
      </c>
      <c r="B21" s="8"/>
      <c r="C21" s="7">
        <v>0</v>
      </c>
      <c r="D21" s="30">
        <f>+D22-SUM(D16:D20)</f>
        <v>0</v>
      </c>
      <c r="E21" s="5"/>
      <c r="F21" s="5"/>
      <c r="G21" s="5"/>
    </row>
    <row r="22" spans="1:7" x14ac:dyDescent="0.25">
      <c r="A22" s="21" t="s">
        <v>20</v>
      </c>
      <c r="B22" s="3"/>
      <c r="C22" s="2">
        <f>+SUM(C16:C21)</f>
        <v>0</v>
      </c>
      <c r="D22" s="2">
        <f>+C22*H12</f>
        <v>0</v>
      </c>
    </row>
    <row r="23" spans="1:7" x14ac:dyDescent="0.25">
      <c r="A23" s="21"/>
      <c r="B23" s="20"/>
      <c r="C23" s="6"/>
      <c r="D23" s="6"/>
      <c r="E23" s="5"/>
      <c r="F23" s="5"/>
      <c r="G23" s="5"/>
    </row>
    <row r="24" spans="1:7" x14ac:dyDescent="0.25">
      <c r="A24" s="44"/>
      <c r="B24" s="45"/>
      <c r="C24" s="45"/>
      <c r="D24" s="46"/>
      <c r="E24" s="26"/>
      <c r="F24" s="26"/>
      <c r="G24" s="26"/>
    </row>
    <row r="25" spans="1:7" x14ac:dyDescent="0.25">
      <c r="A25" s="19" t="s">
        <v>19</v>
      </c>
      <c r="B25" s="18"/>
      <c r="C25" s="18" t="s">
        <v>18</v>
      </c>
      <c r="D25" s="18" t="s">
        <v>18</v>
      </c>
      <c r="E25" s="17"/>
      <c r="F25" s="17"/>
      <c r="G25" s="17"/>
    </row>
    <row r="26" spans="1:7" ht="29.25" customHeight="1" x14ac:dyDescent="0.25">
      <c r="A26" s="16" t="s">
        <v>10</v>
      </c>
      <c r="B26" s="15" t="s">
        <v>9</v>
      </c>
      <c r="C26" s="14" t="s">
        <v>8</v>
      </c>
      <c r="D26" s="14" t="s">
        <v>7</v>
      </c>
      <c r="E26" s="13"/>
      <c r="F26" s="13"/>
      <c r="G26" s="13"/>
    </row>
    <row r="27" spans="1:7" ht="30" x14ac:dyDescent="0.25">
      <c r="A27" s="25" t="str">
        <f>A6</f>
        <v>Opening Balance as on 1st April (to tally with codes of Previous Year</v>
      </c>
      <c r="B27" s="8">
        <v>2023</v>
      </c>
      <c r="C27" s="7"/>
      <c r="D27" s="7"/>
      <c r="E27" s="5"/>
      <c r="F27" s="5"/>
      <c r="G27" s="5"/>
    </row>
    <row r="28" spans="1:7" x14ac:dyDescent="0.25">
      <c r="A28" s="2" t="s">
        <v>6</v>
      </c>
      <c r="B28" s="2"/>
      <c r="C28" s="2"/>
      <c r="D28" s="2"/>
    </row>
    <row r="29" spans="1:7" x14ac:dyDescent="0.25">
      <c r="A29" s="23" t="s">
        <v>15</v>
      </c>
      <c r="B29" s="8">
        <v>2023</v>
      </c>
      <c r="C29" s="7"/>
      <c r="D29" s="7"/>
      <c r="E29" s="5"/>
      <c r="F29" s="5"/>
      <c r="G29" s="5"/>
    </row>
    <row r="30" spans="1:7" x14ac:dyDescent="0.25">
      <c r="A30" s="23" t="s">
        <v>14</v>
      </c>
      <c r="B30" s="8">
        <v>2023</v>
      </c>
      <c r="C30" s="7"/>
      <c r="D30" s="7"/>
      <c r="E30" s="5"/>
      <c r="F30" s="5"/>
      <c r="G30" s="5"/>
    </row>
    <row r="31" spans="1:7" x14ac:dyDescent="0.25">
      <c r="A31" s="23" t="s">
        <v>13</v>
      </c>
      <c r="B31" s="8">
        <v>2023</v>
      </c>
      <c r="C31" s="7"/>
      <c r="D31" s="7"/>
      <c r="E31" s="5"/>
      <c r="F31" s="5"/>
      <c r="G31" s="5"/>
    </row>
    <row r="32" spans="1:7" x14ac:dyDescent="0.25">
      <c r="A32" s="23" t="s">
        <v>12</v>
      </c>
      <c r="B32" s="22">
        <v>2024</v>
      </c>
      <c r="C32" s="7"/>
      <c r="D32" s="7"/>
      <c r="E32" s="5"/>
      <c r="F32" s="5"/>
      <c r="G32" s="5"/>
    </row>
    <row r="33" spans="1:7" x14ac:dyDescent="0.25">
      <c r="A33" s="9" t="s">
        <v>1</v>
      </c>
      <c r="B33" s="8"/>
      <c r="C33" s="7"/>
      <c r="D33" s="7">
        <f>+D34-SUM(D27:D32)</f>
        <v>0</v>
      </c>
      <c r="E33" s="5"/>
      <c r="F33" s="5"/>
      <c r="G33" s="5"/>
    </row>
    <row r="34" spans="1:7" ht="24" customHeight="1" x14ac:dyDescent="0.25">
      <c r="A34" s="3" t="s">
        <v>0</v>
      </c>
      <c r="B34" s="3"/>
      <c r="C34" s="2">
        <f>+C27+SUM(C29:C33)</f>
        <v>0</v>
      </c>
      <c r="D34" s="2">
        <f>+C34*H12</f>
        <v>0</v>
      </c>
    </row>
    <row r="35" spans="1:7" x14ac:dyDescent="0.25">
      <c r="A35" s="2"/>
      <c r="B35" s="2"/>
      <c r="C35" s="2"/>
      <c r="D35" s="2"/>
    </row>
    <row r="36" spans="1:7" x14ac:dyDescent="0.25">
      <c r="A36" s="19" t="s">
        <v>17</v>
      </c>
      <c r="B36" s="18"/>
      <c r="C36" s="18"/>
      <c r="D36" s="18"/>
      <c r="E36" s="17"/>
      <c r="F36" s="17"/>
      <c r="G36" s="17"/>
    </row>
    <row r="37" spans="1:7" ht="26.25" x14ac:dyDescent="0.25">
      <c r="A37" s="16" t="s">
        <v>10</v>
      </c>
      <c r="B37" s="15" t="s">
        <v>9</v>
      </c>
      <c r="C37" s="14" t="s">
        <v>8</v>
      </c>
      <c r="D37" s="14" t="s">
        <v>7</v>
      </c>
      <c r="E37" s="13"/>
      <c r="F37" s="13"/>
      <c r="G37" s="13"/>
    </row>
    <row r="38" spans="1:7" ht="30" x14ac:dyDescent="0.25">
      <c r="A38" s="25" t="str">
        <f>A27</f>
        <v>Opening Balance as on 1st April (to tally with codes of Previous Year</v>
      </c>
      <c r="B38" s="8">
        <f>B27</f>
        <v>2023</v>
      </c>
      <c r="C38" s="7">
        <v>0</v>
      </c>
      <c r="D38" s="7">
        <v>0</v>
      </c>
      <c r="E38" s="5"/>
      <c r="F38" s="5"/>
      <c r="G38" s="5"/>
    </row>
    <row r="39" spans="1:7" x14ac:dyDescent="0.25">
      <c r="A39" s="2" t="s">
        <v>6</v>
      </c>
      <c r="B39" s="2"/>
      <c r="C39" s="2"/>
      <c r="D39" s="2"/>
    </row>
    <row r="40" spans="1:7" x14ac:dyDescent="0.25">
      <c r="A40" s="23" t="s">
        <v>15</v>
      </c>
      <c r="B40" s="8">
        <v>2023</v>
      </c>
      <c r="C40" s="7"/>
      <c r="D40" s="7"/>
      <c r="E40" s="5"/>
      <c r="F40" s="5"/>
      <c r="G40" s="5"/>
    </row>
    <row r="41" spans="1:7" x14ac:dyDescent="0.25">
      <c r="A41" s="23" t="s">
        <v>14</v>
      </c>
      <c r="B41" s="8">
        <v>2023</v>
      </c>
      <c r="C41" s="7"/>
      <c r="D41" s="7"/>
      <c r="E41" s="5"/>
      <c r="F41" s="5"/>
      <c r="G41" s="5"/>
    </row>
    <row r="42" spans="1:7" x14ac:dyDescent="0.25">
      <c r="A42" s="23" t="s">
        <v>13</v>
      </c>
      <c r="B42" s="8">
        <v>2023</v>
      </c>
      <c r="C42" s="7"/>
      <c r="D42" s="7"/>
      <c r="E42" s="5"/>
      <c r="F42" s="5"/>
      <c r="G42" s="5"/>
    </row>
    <row r="43" spans="1:7" x14ac:dyDescent="0.25">
      <c r="A43" s="23" t="s">
        <v>12</v>
      </c>
      <c r="B43" s="22">
        <v>2024</v>
      </c>
      <c r="C43" s="7"/>
      <c r="D43" s="7"/>
      <c r="E43" s="5"/>
      <c r="F43" s="5"/>
      <c r="G43" s="5"/>
    </row>
    <row r="44" spans="1:7" x14ac:dyDescent="0.25">
      <c r="A44" s="9" t="s">
        <v>1</v>
      </c>
      <c r="B44" s="8"/>
      <c r="C44" s="7"/>
      <c r="D44" s="7">
        <f>+D45-SUM(D38:D43)</f>
        <v>0</v>
      </c>
      <c r="E44" s="5"/>
      <c r="F44" s="5"/>
      <c r="G44" s="5"/>
    </row>
    <row r="45" spans="1:7" ht="25.5" x14ac:dyDescent="0.25">
      <c r="A45" s="21" t="s">
        <v>0</v>
      </c>
      <c r="B45" s="3"/>
      <c r="C45" s="2">
        <f>+C38+SUM(C40:C44)</f>
        <v>0</v>
      </c>
      <c r="D45" s="2">
        <f>+C45*H12</f>
        <v>0</v>
      </c>
    </row>
    <row r="46" spans="1:7" x14ac:dyDescent="0.25">
      <c r="A46" s="9"/>
      <c r="B46" s="24"/>
      <c r="C46" s="6"/>
      <c r="D46" s="6"/>
      <c r="E46" s="5"/>
      <c r="F46" s="5"/>
      <c r="G46" s="5"/>
    </row>
    <row r="47" spans="1:7" x14ac:dyDescent="0.25">
      <c r="A47" s="47" t="s">
        <v>16</v>
      </c>
      <c r="B47" s="47"/>
      <c r="C47" s="18"/>
      <c r="D47" s="18"/>
      <c r="E47" s="17"/>
      <c r="F47" s="17"/>
      <c r="G47" s="17"/>
    </row>
    <row r="48" spans="1:7" ht="26.25" x14ac:dyDescent="0.25">
      <c r="A48" s="16" t="s">
        <v>10</v>
      </c>
      <c r="B48" s="15" t="s">
        <v>9</v>
      </c>
      <c r="C48" s="14" t="s">
        <v>8</v>
      </c>
      <c r="D48" s="14" t="s">
        <v>7</v>
      </c>
      <c r="E48" s="13"/>
      <c r="F48" s="13"/>
      <c r="G48" s="13"/>
    </row>
    <row r="49" spans="1:7" ht="30" x14ac:dyDescent="0.25">
      <c r="A49" s="25" t="str">
        <f>A38</f>
        <v>Opening Balance as on 1st April (to tally with codes of Previous Year</v>
      </c>
      <c r="B49" s="8">
        <f>B38</f>
        <v>2023</v>
      </c>
      <c r="C49" s="7">
        <v>0</v>
      </c>
      <c r="D49" s="7">
        <v>0</v>
      </c>
      <c r="E49" s="5"/>
      <c r="F49" s="5"/>
      <c r="G49" s="5"/>
    </row>
    <row r="50" spans="1:7" x14ac:dyDescent="0.25">
      <c r="A50" s="2" t="s">
        <v>6</v>
      </c>
      <c r="B50" s="2"/>
      <c r="C50" s="2"/>
      <c r="D50" s="2"/>
    </row>
    <row r="51" spans="1:7" x14ac:dyDescent="0.25">
      <c r="A51" s="23" t="s">
        <v>15</v>
      </c>
      <c r="B51" s="8">
        <v>2023</v>
      </c>
      <c r="C51" s="7"/>
      <c r="D51" s="7"/>
      <c r="E51" s="5"/>
      <c r="F51" s="5"/>
      <c r="G51" s="5"/>
    </row>
    <row r="52" spans="1:7" x14ac:dyDescent="0.25">
      <c r="A52" s="23" t="s">
        <v>14</v>
      </c>
      <c r="B52" s="8">
        <v>2023</v>
      </c>
      <c r="C52" s="7"/>
      <c r="D52" s="7"/>
      <c r="E52" s="5"/>
      <c r="F52" s="5"/>
      <c r="G52" s="5"/>
    </row>
    <row r="53" spans="1:7" x14ac:dyDescent="0.25">
      <c r="A53" s="23" t="s">
        <v>13</v>
      </c>
      <c r="B53" s="8">
        <v>2023</v>
      </c>
      <c r="C53" s="7"/>
      <c r="D53" s="7"/>
      <c r="E53" s="5"/>
      <c r="F53" s="5"/>
      <c r="G53" s="5"/>
    </row>
    <row r="54" spans="1:7" x14ac:dyDescent="0.25">
      <c r="A54" s="23" t="s">
        <v>12</v>
      </c>
      <c r="B54" s="22">
        <v>2024</v>
      </c>
      <c r="C54" s="7"/>
      <c r="D54" s="7"/>
      <c r="E54" s="5"/>
      <c r="F54" s="5"/>
      <c r="G54" s="5"/>
    </row>
    <row r="55" spans="1:7" x14ac:dyDescent="0.25">
      <c r="A55" s="9" t="s">
        <v>1</v>
      </c>
      <c r="B55" s="8"/>
      <c r="C55" s="7"/>
      <c r="D55" s="7">
        <f>+D56-SUM(D49:D54)</f>
        <v>0</v>
      </c>
      <c r="E55" s="5"/>
      <c r="F55" s="5"/>
      <c r="G55" s="5"/>
    </row>
    <row r="56" spans="1:7" ht="25.5" x14ac:dyDescent="0.25">
      <c r="A56" s="21" t="s">
        <v>0</v>
      </c>
      <c r="B56" s="3"/>
      <c r="C56" s="2">
        <f>+C49+SUM(C51:C55)</f>
        <v>0</v>
      </c>
      <c r="D56" s="2">
        <f>+C56*H12</f>
        <v>0</v>
      </c>
    </row>
    <row r="57" spans="1:7" x14ac:dyDescent="0.25">
      <c r="A57" s="3"/>
      <c r="B57" s="20"/>
      <c r="C57" s="6"/>
      <c r="D57" s="6"/>
      <c r="E57" s="5"/>
      <c r="F57" s="5"/>
      <c r="G57" s="5"/>
    </row>
    <row r="58" spans="1:7" x14ac:dyDescent="0.25">
      <c r="A58" s="19" t="s">
        <v>11</v>
      </c>
      <c r="B58" s="18"/>
      <c r="C58" s="18"/>
      <c r="D58" s="18"/>
      <c r="E58" s="17"/>
      <c r="F58" s="17"/>
      <c r="G58" s="17"/>
    </row>
    <row r="59" spans="1:7" ht="26.25" x14ac:dyDescent="0.25">
      <c r="A59" s="16" t="s">
        <v>10</v>
      </c>
      <c r="B59" s="15" t="s">
        <v>9</v>
      </c>
      <c r="C59" s="14" t="s">
        <v>8</v>
      </c>
      <c r="D59" s="14" t="s">
        <v>7</v>
      </c>
      <c r="E59" s="13"/>
      <c r="F59" s="13"/>
      <c r="G59" s="13"/>
    </row>
    <row r="60" spans="1:7" ht="30" x14ac:dyDescent="0.25">
      <c r="A60" s="25" t="str">
        <f>A49</f>
        <v>Opening Balance as on 1st April (to tally with codes of Previous Year</v>
      </c>
      <c r="B60" s="8">
        <f>B49</f>
        <v>2023</v>
      </c>
      <c r="C60" s="12"/>
      <c r="D60" s="12"/>
      <c r="E60" s="11"/>
      <c r="F60" s="11"/>
      <c r="G60" s="11"/>
    </row>
    <row r="61" spans="1:7" x14ac:dyDescent="0.25">
      <c r="A61" s="2" t="s">
        <v>6</v>
      </c>
      <c r="B61" s="2"/>
      <c r="C61" s="2"/>
      <c r="D61" s="2"/>
    </row>
    <row r="62" spans="1:7" x14ac:dyDescent="0.25">
      <c r="A62" s="10" t="s">
        <v>5</v>
      </c>
      <c r="B62" s="8">
        <v>2023</v>
      </c>
      <c r="C62" s="7"/>
      <c r="D62" s="6">
        <f>+C62*H7</f>
        <v>0</v>
      </c>
      <c r="E62" s="5"/>
      <c r="F62" s="5"/>
      <c r="G62" s="5"/>
    </row>
    <row r="63" spans="1:7" x14ac:dyDescent="0.25">
      <c r="A63" s="10" t="s">
        <v>4</v>
      </c>
      <c r="B63" s="8">
        <v>2023</v>
      </c>
      <c r="C63" s="7"/>
      <c r="D63" s="6">
        <f>+C63*H8</f>
        <v>0</v>
      </c>
      <c r="E63" s="5"/>
      <c r="F63" s="5"/>
      <c r="G63" s="5"/>
    </row>
    <row r="64" spans="1:7" x14ac:dyDescent="0.25">
      <c r="A64" s="10" t="s">
        <v>3</v>
      </c>
      <c r="B64" s="8">
        <v>2023</v>
      </c>
      <c r="C64" s="7"/>
      <c r="D64" s="6">
        <f>+C64*H9</f>
        <v>0</v>
      </c>
      <c r="E64" s="5"/>
      <c r="F64" s="5"/>
      <c r="G64" s="5"/>
    </row>
    <row r="65" spans="1:7" x14ac:dyDescent="0.25">
      <c r="A65" s="10" t="s">
        <v>2</v>
      </c>
      <c r="B65" s="22">
        <v>2024</v>
      </c>
      <c r="C65" s="7"/>
      <c r="D65" s="6">
        <f>+C65*H10</f>
        <v>0</v>
      </c>
      <c r="E65" s="5"/>
      <c r="F65" s="5"/>
      <c r="G65" s="5"/>
    </row>
    <row r="66" spans="1:7" x14ac:dyDescent="0.25">
      <c r="A66" s="9" t="s">
        <v>1</v>
      </c>
      <c r="B66" s="8"/>
      <c r="C66" s="7"/>
      <c r="D66" s="6">
        <f>+D67-SUM(D62:D65)</f>
        <v>0</v>
      </c>
      <c r="E66" s="5"/>
      <c r="F66" s="5"/>
      <c r="G66" s="5"/>
    </row>
    <row r="67" spans="1:7" x14ac:dyDescent="0.25">
      <c r="A67" s="4" t="s">
        <v>0</v>
      </c>
      <c r="B67" s="3"/>
      <c r="C67" s="2">
        <f>+SUM(C60:C66)</f>
        <v>0</v>
      </c>
      <c r="D67" s="2">
        <f>+C67*H12</f>
        <v>0</v>
      </c>
    </row>
    <row r="68" spans="1:7" x14ac:dyDescent="0.25">
      <c r="A68" s="1"/>
      <c r="B68" s="1"/>
    </row>
  </sheetData>
  <sheetProtection algorithmName="SHA-512" hashValue="zQ03zsgx+yswP2xCPyVYSYpk+tLvOsvLwZBEU1BGc1eqv2Z6JXyGYtBhyXMTOH0Uf3rqcWdshPuRlaPEjc8JVw==" saltValue="PfbTebgEwN+sVaCTElFolQ==" spinCount="100000" sheet="1" objects="1" scenarios="1" formatCells="0" formatColumns="0" formatRows="0" autoFilter="0"/>
  <mergeCells count="4">
    <mergeCell ref="A1:D1"/>
    <mergeCell ref="A24:D24"/>
    <mergeCell ref="A47:B47"/>
    <mergeCell ref="A2:B2"/>
  </mergeCells>
  <pageMargins left="0.7" right="0.7" top="0.75" bottom="0.75" header="0.3" footer="0.3"/>
  <pageSetup paperSize="9" scale="88" orientation="portrait" r:id="rId1"/>
  <rowBreaks count="1" manualBreakCount="1">
    <brk id="46" max="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 Fund</vt:lpstr>
      <vt:lpstr>'HO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Manoj  Kumar</cp:lastModifiedBy>
  <cp:lastPrinted>2024-02-12T07:59:27Z</cp:lastPrinted>
  <dcterms:created xsi:type="dcterms:W3CDTF">2022-09-05T07:57:00Z</dcterms:created>
  <dcterms:modified xsi:type="dcterms:W3CDTF">2024-03-21T14:01:44Z</dcterms:modified>
</cp:coreProperties>
</file>